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Ванкорнефть\НВЛ\НВЛ-2025-19-В до 500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'1'!$A$1:$I$55</definedName>
  </definedNames>
  <calcPr calcId="162913"/>
</workbook>
</file>

<file path=xl/calcChain.xml><?xml version="1.0" encoding="utf-8"?>
<calcChain xmlns="http://schemas.openxmlformats.org/spreadsheetml/2006/main">
  <c r="A13" i="1" l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G47" i="1" l="1"/>
  <c r="A36" i="1" l="1"/>
  <c r="A37" i="1"/>
  <c r="A38" i="1"/>
  <c r="A39" i="1"/>
  <c r="A40" i="1"/>
  <c r="A41" i="1"/>
  <c r="A42" i="1"/>
  <c r="A43" i="1"/>
  <c r="A44" i="1"/>
  <c r="A45" i="1"/>
  <c r="A46" i="1"/>
  <c r="A12" i="1"/>
</calcChain>
</file>

<file path=xl/sharedStrings.xml><?xml version="1.0" encoding="utf-8"?>
<sst xmlns="http://schemas.openxmlformats.org/spreadsheetml/2006/main" count="201" uniqueCount="84">
  <si>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</si>
  <si>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</si>
  <si>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</si>
  <si>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</si>
  <si>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</si>
  <si>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</si>
  <si>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</si>
  <si>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</si>
  <si>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</si>
  <si>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</si>
  <si>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</si>
  <si>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</si>
  <si>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</si>
  <si>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</si>
  <si>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</si>
  <si>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</si>
  <si>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</si>
  <si>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</si>
  <si>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</si>
  <si>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</si>
  <si>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</si>
  <si>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</si>
  <si>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</si>
  <si>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Наименование лота:  "Арматура электрическая (Блок, накладки, наконечники) - 3 626 шт."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</si>
  <si>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НВЛ-2024/19-В </t>
    </r>
  </si>
  <si>
    <t>ЛОТ ДЕЛИМЫЙ</t>
  </si>
  <si>
    <t>VNK2100001</t>
  </si>
  <si>
    <t>НВЛ</t>
  </si>
  <si>
    <t>1550161</t>
  </si>
  <si>
    <t>Наконечник Phoenix Contact P/n 3200823</t>
  </si>
  <si>
    <t>ШТ</t>
  </si>
  <si>
    <t>VNK1700001</t>
  </si>
  <si>
    <t>1443543</t>
  </si>
  <si>
    <t>Наконечник Phoenix Contact AI 4 -10 OG P/n 3200085</t>
  </si>
  <si>
    <t>1469360</t>
  </si>
  <si>
    <t>Наконечник кабельный с кольцом HAUPA 1,5-6 M6 P/n 260288</t>
  </si>
  <si>
    <t>VNK1700002</t>
  </si>
  <si>
    <t>1461942</t>
  </si>
  <si>
    <t>Наконечник Phoenix Contact A 6 -12 OG P/n 3200328</t>
  </si>
  <si>
    <t>VNK1700003</t>
  </si>
  <si>
    <t>1723148</t>
  </si>
  <si>
    <t>Блок компрессионный Roxtec P/n EXARW0001201018</t>
  </si>
  <si>
    <t>VNK1700009</t>
  </si>
  <si>
    <t>1009127</t>
  </si>
  <si>
    <t>Наконечник кабельный 6-5-4 М-УХЛ3</t>
  </si>
  <si>
    <t>1451738</t>
  </si>
  <si>
    <t>Накладка соединительная CGB арт.37354HDZ DKC</t>
  </si>
  <si>
    <t>1451739</t>
  </si>
  <si>
    <t>Накладка соединительная CGC арт.37394HDZ DKC</t>
  </si>
  <si>
    <t>VNK1700004</t>
  </si>
  <si>
    <t>VNK1700005</t>
  </si>
  <si>
    <t>VNK1700006</t>
  </si>
  <si>
    <t>VNK2000002</t>
  </si>
  <si>
    <t>1292189</t>
  </si>
  <si>
    <t>Блок клеммный Legrand Viking3 37160</t>
  </si>
  <si>
    <t>VNK2300001</t>
  </si>
  <si>
    <t>1233476</t>
  </si>
  <si>
    <t>1233477</t>
  </si>
  <si>
    <t>Наконечник кабельный Phoenix Contact AI 0,5-8 WH P/n 3200014</t>
  </si>
  <si>
    <t>Наконечник кабельный Phoenix Contact AI 2,5-8 BU P/n 3200522</t>
  </si>
  <si>
    <t>1341316</t>
  </si>
  <si>
    <t>Наконечник Phoenix Contact Al4-10GY P/n 3200535</t>
  </si>
  <si>
    <t>VNK23U0002</t>
  </si>
  <si>
    <t>10203586</t>
  </si>
  <si>
    <t>Наконечник кабельный Phoenix Contact AI-TWIN 2х4-12 GY p/n 3201000</t>
  </si>
  <si>
    <t>1129226</t>
  </si>
  <si>
    <t>1129227</t>
  </si>
  <si>
    <t>Наконечник Therm 2H 4AWG NP</t>
  </si>
  <si>
    <t>Наконечник Therm 2H 2AWG NP</t>
  </si>
  <si>
    <t>VNK2300002</t>
  </si>
  <si>
    <t>VNK2300003</t>
  </si>
  <si>
    <t>VNK23R0004</t>
  </si>
  <si>
    <t>10229691</t>
  </si>
  <si>
    <t>Накладка соединительная CGB 100 DKC арт. 37392HDZL</t>
  </si>
  <si>
    <t>1364592</t>
  </si>
  <si>
    <t>1364595</t>
  </si>
  <si>
    <t>1364598</t>
  </si>
  <si>
    <t>Накладка соединительная CGB DKC P/n37350</t>
  </si>
  <si>
    <t>Накладка соединительная CGB DKC P/n37352</t>
  </si>
  <si>
    <t>Накладка соединительная CGC DKC P/n37390</t>
  </si>
  <si>
    <t>VNK23R0005</t>
  </si>
  <si>
    <t>1364593</t>
  </si>
  <si>
    <t>Накладка соединительная CGB DKC P/n37354</t>
  </si>
  <si>
    <t>VNK23R0006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</si>
</sst>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0" fontId="16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57"/>
  <sheetViews>
    <sheetView tabSelected="1" view="pageBreakPreview" zoomScale="85" zoomScaleNormal="80" zoomScaleSheetLayoutView="85" workbookViewId="0">
      <selection activeCell="A53" sqref="A53:I53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20</v>
      </c>
      <c r="I1" s="38"/>
    </row>
    <row r="2" spans="1:17" s="1" customFormat="1" ht="38.25" customHeight="1" x14ac:dyDescent="0.25">
      <c r="A2" s="45" t="s">
        <v>18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3" t="s">
        <v>23</v>
      </c>
      <c r="B3" s="43"/>
      <c r="C3" s="43"/>
      <c r="D3" s="43"/>
      <c r="E3" s="43"/>
      <c r="F3" s="43"/>
      <c r="G3" s="43"/>
      <c r="H3" s="43"/>
      <c r="I3" s="4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0" t="s">
        <v>24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8" t="s">
        <v>25</v>
      </c>
      <c r="B5" s="48"/>
      <c r="C5" s="48"/>
      <c r="D5" s="48"/>
      <c r="E5" s="48"/>
      <c r="F5" s="48"/>
      <c r="G5" s="48"/>
      <c r="H5" s="48"/>
      <c r="I5" s="4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9" t="s">
        <v>10</v>
      </c>
      <c r="B6" s="49"/>
      <c r="C6" s="49"/>
      <c r="D6" s="49"/>
      <c r="E6" s="49"/>
      <c r="F6" s="49"/>
      <c r="G6" s="49"/>
      <c r="H6" s="49"/>
      <c r="I6" s="4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9" t="s">
        <v>15</v>
      </c>
      <c r="B7" s="49"/>
      <c r="C7" s="49"/>
      <c r="D7" s="49"/>
      <c r="E7" s="49"/>
      <c r="F7" s="49"/>
      <c r="G7" s="49"/>
      <c r="H7" s="49"/>
      <c r="I7" s="4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21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26</v>
      </c>
      <c r="C12" s="24" t="s">
        <v>27</v>
      </c>
      <c r="D12" s="24" t="s">
        <v>28</v>
      </c>
      <c r="E12" s="25" t="s">
        <v>29</v>
      </c>
      <c r="F12" s="24" t="s">
        <v>30</v>
      </c>
      <c r="G12" s="27">
        <v>20</v>
      </c>
      <c r="H12" s="37">
        <v>0.04</v>
      </c>
      <c r="I12" s="26">
        <v>41365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35" si="0">ROW(A13)-11</f>
        <v>2</v>
      </c>
      <c r="B13" s="24" t="s">
        <v>31</v>
      </c>
      <c r="C13" s="24" t="s">
        <v>27</v>
      </c>
      <c r="D13" s="24" t="s">
        <v>32</v>
      </c>
      <c r="E13" s="25" t="s">
        <v>33</v>
      </c>
      <c r="F13" s="24" t="s">
        <v>30</v>
      </c>
      <c r="G13" s="27">
        <v>1</v>
      </c>
      <c r="H13" s="37">
        <v>5.0999999999999996</v>
      </c>
      <c r="I13" s="26">
        <v>42675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4">
        <f t="shared" si="0"/>
        <v>3</v>
      </c>
      <c r="B14" s="24" t="s">
        <v>31</v>
      </c>
      <c r="C14" s="24" t="s">
        <v>27</v>
      </c>
      <c r="D14" s="24" t="s">
        <v>34</v>
      </c>
      <c r="E14" s="25" t="s">
        <v>35</v>
      </c>
      <c r="F14" s="24" t="s">
        <v>30</v>
      </c>
      <c r="G14" s="27">
        <v>3</v>
      </c>
      <c r="H14" s="37">
        <v>2882.29</v>
      </c>
      <c r="I14" s="26">
        <v>42675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36</v>
      </c>
      <c r="C15" s="24" t="s">
        <v>27</v>
      </c>
      <c r="D15" s="24" t="s">
        <v>37</v>
      </c>
      <c r="E15" s="25" t="s">
        <v>38</v>
      </c>
      <c r="F15" s="24" t="s">
        <v>30</v>
      </c>
      <c r="G15" s="27">
        <v>5</v>
      </c>
      <c r="H15" s="37">
        <v>2.61</v>
      </c>
      <c r="I15" s="26">
        <v>42767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39</v>
      </c>
      <c r="C16" s="24" t="s">
        <v>27</v>
      </c>
      <c r="D16" s="24" t="s">
        <v>37</v>
      </c>
      <c r="E16" s="25" t="s">
        <v>38</v>
      </c>
      <c r="F16" s="24" t="s">
        <v>30</v>
      </c>
      <c r="G16" s="27">
        <v>20</v>
      </c>
      <c r="H16" s="37">
        <v>2.61</v>
      </c>
      <c r="I16" s="26">
        <v>42767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31</v>
      </c>
      <c r="C17" s="24" t="s">
        <v>27</v>
      </c>
      <c r="D17" s="24" t="s">
        <v>40</v>
      </c>
      <c r="E17" s="25" t="s">
        <v>41</v>
      </c>
      <c r="F17" s="24" t="s">
        <v>30</v>
      </c>
      <c r="G17" s="27">
        <v>1</v>
      </c>
      <c r="H17" s="37">
        <v>16379.63</v>
      </c>
      <c r="I17" s="26">
        <v>42705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42</v>
      </c>
      <c r="C18" s="24" t="s">
        <v>27</v>
      </c>
      <c r="D18" s="24" t="s">
        <v>43</v>
      </c>
      <c r="E18" s="25" t="s">
        <v>44</v>
      </c>
      <c r="F18" s="24" t="s">
        <v>30</v>
      </c>
      <c r="G18" s="27">
        <v>20</v>
      </c>
      <c r="H18" s="37">
        <v>10.5</v>
      </c>
      <c r="I18" s="26">
        <v>42784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0"/>
        <v>8</v>
      </c>
      <c r="B19" s="24" t="s">
        <v>31</v>
      </c>
      <c r="C19" s="24" t="s">
        <v>27</v>
      </c>
      <c r="D19" s="24" t="s">
        <v>45</v>
      </c>
      <c r="E19" s="25" t="s">
        <v>46</v>
      </c>
      <c r="F19" s="24" t="s">
        <v>30</v>
      </c>
      <c r="G19" s="27">
        <v>237</v>
      </c>
      <c r="H19" s="37">
        <v>26</v>
      </c>
      <c r="I19" s="26">
        <v>42795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0"/>
        <v>9</v>
      </c>
      <c r="B20" s="24" t="s">
        <v>36</v>
      </c>
      <c r="C20" s="24" t="s">
        <v>27</v>
      </c>
      <c r="D20" s="24" t="s">
        <v>45</v>
      </c>
      <c r="E20" s="25" t="s">
        <v>46</v>
      </c>
      <c r="F20" s="24" t="s">
        <v>30</v>
      </c>
      <c r="G20" s="27">
        <v>43</v>
      </c>
      <c r="H20" s="37">
        <v>26</v>
      </c>
      <c r="I20" s="26">
        <v>42795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f t="shared" si="0"/>
        <v>10</v>
      </c>
      <c r="B21" s="24" t="s">
        <v>39</v>
      </c>
      <c r="C21" s="24" t="s">
        <v>27</v>
      </c>
      <c r="D21" s="24" t="s">
        <v>47</v>
      </c>
      <c r="E21" s="25" t="s">
        <v>48</v>
      </c>
      <c r="F21" s="24" t="s">
        <v>30</v>
      </c>
      <c r="G21" s="27">
        <v>826</v>
      </c>
      <c r="H21" s="37">
        <v>41</v>
      </c>
      <c r="I21" s="26">
        <v>42795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f t="shared" si="0"/>
        <v>11</v>
      </c>
      <c r="B22" s="24" t="s">
        <v>49</v>
      </c>
      <c r="C22" s="24" t="s">
        <v>27</v>
      </c>
      <c r="D22" s="24" t="s">
        <v>47</v>
      </c>
      <c r="E22" s="25" t="s">
        <v>48</v>
      </c>
      <c r="F22" s="24" t="s">
        <v>30</v>
      </c>
      <c r="G22" s="27">
        <v>240</v>
      </c>
      <c r="H22" s="37">
        <v>41</v>
      </c>
      <c r="I22" s="26">
        <v>42795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f t="shared" si="0"/>
        <v>12</v>
      </c>
      <c r="B23" s="24" t="s">
        <v>50</v>
      </c>
      <c r="C23" s="24" t="s">
        <v>27</v>
      </c>
      <c r="D23" s="24" t="s">
        <v>45</v>
      </c>
      <c r="E23" s="25" t="s">
        <v>46</v>
      </c>
      <c r="F23" s="24" t="s">
        <v>30</v>
      </c>
      <c r="G23" s="27">
        <v>281</v>
      </c>
      <c r="H23" s="37">
        <v>26</v>
      </c>
      <c r="I23" s="26">
        <v>42795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f t="shared" si="0"/>
        <v>13</v>
      </c>
      <c r="B24" s="24" t="s">
        <v>51</v>
      </c>
      <c r="C24" s="24" t="s">
        <v>27</v>
      </c>
      <c r="D24" s="24" t="s">
        <v>45</v>
      </c>
      <c r="E24" s="25" t="s">
        <v>46</v>
      </c>
      <c r="F24" s="24" t="s">
        <v>30</v>
      </c>
      <c r="G24" s="27">
        <v>594</v>
      </c>
      <c r="H24" s="37">
        <v>26</v>
      </c>
      <c r="I24" s="26">
        <v>42795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f t="shared" si="0"/>
        <v>14</v>
      </c>
      <c r="B25" s="24" t="s">
        <v>52</v>
      </c>
      <c r="C25" s="24" t="s">
        <v>27</v>
      </c>
      <c r="D25" s="24" t="s">
        <v>53</v>
      </c>
      <c r="E25" s="25" t="s">
        <v>54</v>
      </c>
      <c r="F25" s="24" t="s">
        <v>30</v>
      </c>
      <c r="G25" s="27">
        <v>282</v>
      </c>
      <c r="H25" s="37">
        <v>50.08</v>
      </c>
      <c r="I25" s="26">
        <v>42755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31.5" x14ac:dyDescent="0.2">
      <c r="A26" s="24">
        <f t="shared" si="0"/>
        <v>15</v>
      </c>
      <c r="B26" s="24" t="s">
        <v>55</v>
      </c>
      <c r="C26" s="24" t="s">
        <v>27</v>
      </c>
      <c r="D26" s="24" t="s">
        <v>56</v>
      </c>
      <c r="E26" s="25" t="s">
        <v>58</v>
      </c>
      <c r="F26" s="24" t="s">
        <v>30</v>
      </c>
      <c r="G26" s="27">
        <v>100</v>
      </c>
      <c r="H26" s="37">
        <v>1.73</v>
      </c>
      <c r="I26" s="26">
        <v>43070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31.5" x14ac:dyDescent="0.2">
      <c r="A27" s="24">
        <f t="shared" si="0"/>
        <v>16</v>
      </c>
      <c r="B27" s="24" t="s">
        <v>55</v>
      </c>
      <c r="C27" s="24" t="s">
        <v>27</v>
      </c>
      <c r="D27" s="24" t="s">
        <v>57</v>
      </c>
      <c r="E27" s="25" t="s">
        <v>59</v>
      </c>
      <c r="F27" s="24" t="s">
        <v>30</v>
      </c>
      <c r="G27" s="27">
        <v>100</v>
      </c>
      <c r="H27" s="37">
        <v>2.14</v>
      </c>
      <c r="I27" s="26">
        <v>43070</v>
      </c>
      <c r="J27" s="29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4">
        <f t="shared" si="0"/>
        <v>17</v>
      </c>
      <c r="B28" s="24" t="s">
        <v>55</v>
      </c>
      <c r="C28" s="24" t="s">
        <v>27</v>
      </c>
      <c r="D28" s="24" t="s">
        <v>60</v>
      </c>
      <c r="E28" s="25" t="s">
        <v>61</v>
      </c>
      <c r="F28" s="24" t="s">
        <v>30</v>
      </c>
      <c r="G28" s="27">
        <v>100</v>
      </c>
      <c r="H28" s="37">
        <v>6.02</v>
      </c>
      <c r="I28" s="26">
        <v>42675</v>
      </c>
      <c r="J28" s="29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4">
        <f t="shared" si="0"/>
        <v>18</v>
      </c>
      <c r="B29" s="24" t="s">
        <v>55</v>
      </c>
      <c r="C29" s="24" t="s">
        <v>27</v>
      </c>
      <c r="D29" s="24" t="s">
        <v>32</v>
      </c>
      <c r="E29" s="25" t="s">
        <v>33</v>
      </c>
      <c r="F29" s="24" t="s">
        <v>30</v>
      </c>
      <c r="G29" s="27">
        <v>100</v>
      </c>
      <c r="H29" s="37">
        <v>3.44</v>
      </c>
      <c r="I29" s="26">
        <v>43070</v>
      </c>
      <c r="J29" s="29"/>
      <c r="K29" s="21"/>
      <c r="L29" s="21"/>
      <c r="M29" s="21"/>
      <c r="N29" s="21"/>
      <c r="O29" s="21"/>
      <c r="P29" s="21"/>
      <c r="Q29" s="21"/>
    </row>
    <row r="30" spans="1:17" s="3" customFormat="1" ht="31.5" x14ac:dyDescent="0.2">
      <c r="A30" s="24">
        <f t="shared" si="0"/>
        <v>19</v>
      </c>
      <c r="B30" s="24" t="s">
        <v>62</v>
      </c>
      <c r="C30" s="24" t="s">
        <v>27</v>
      </c>
      <c r="D30" s="24" t="s">
        <v>63</v>
      </c>
      <c r="E30" s="25" t="s">
        <v>64</v>
      </c>
      <c r="F30" s="24" t="s">
        <v>30</v>
      </c>
      <c r="G30" s="27">
        <v>20</v>
      </c>
      <c r="H30" s="37">
        <v>33.26</v>
      </c>
      <c r="I30" s="26">
        <v>42675</v>
      </c>
      <c r="J30" s="29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4">
        <f t="shared" si="0"/>
        <v>20</v>
      </c>
      <c r="B31" s="24" t="s">
        <v>55</v>
      </c>
      <c r="C31" s="24" t="s">
        <v>27</v>
      </c>
      <c r="D31" s="24" t="s">
        <v>65</v>
      </c>
      <c r="E31" s="25" t="s">
        <v>67</v>
      </c>
      <c r="F31" s="24" t="s">
        <v>30</v>
      </c>
      <c r="G31" s="27">
        <v>2</v>
      </c>
      <c r="H31" s="37">
        <v>2402</v>
      </c>
      <c r="I31" s="26">
        <v>44348</v>
      </c>
      <c r="J31" s="29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24">
        <f t="shared" si="0"/>
        <v>21</v>
      </c>
      <c r="B32" s="24" t="s">
        <v>55</v>
      </c>
      <c r="C32" s="24" t="s">
        <v>27</v>
      </c>
      <c r="D32" s="24" t="s">
        <v>66</v>
      </c>
      <c r="E32" s="25" t="s">
        <v>68</v>
      </c>
      <c r="F32" s="24" t="s">
        <v>30</v>
      </c>
      <c r="G32" s="27">
        <v>5</v>
      </c>
      <c r="H32" s="37">
        <v>4140</v>
      </c>
      <c r="I32" s="26">
        <v>42614</v>
      </c>
      <c r="J32" s="29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24">
        <f t="shared" si="0"/>
        <v>22</v>
      </c>
      <c r="B33" s="24" t="s">
        <v>69</v>
      </c>
      <c r="C33" s="24" t="s">
        <v>27</v>
      </c>
      <c r="D33" s="24" t="s">
        <v>65</v>
      </c>
      <c r="E33" s="25" t="s">
        <v>67</v>
      </c>
      <c r="F33" s="24" t="s">
        <v>30</v>
      </c>
      <c r="G33" s="27">
        <v>2</v>
      </c>
      <c r="H33" s="37">
        <v>2402</v>
      </c>
      <c r="I33" s="26">
        <v>44350</v>
      </c>
      <c r="J33" s="29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24">
        <f t="shared" si="0"/>
        <v>23</v>
      </c>
      <c r="B34" s="24" t="s">
        <v>69</v>
      </c>
      <c r="C34" s="24" t="s">
        <v>27</v>
      </c>
      <c r="D34" s="24" t="s">
        <v>66</v>
      </c>
      <c r="E34" s="25" t="s">
        <v>68</v>
      </c>
      <c r="F34" s="24" t="s">
        <v>30</v>
      </c>
      <c r="G34" s="27">
        <v>1</v>
      </c>
      <c r="H34" s="37">
        <v>4140</v>
      </c>
      <c r="I34" s="26">
        <v>44350</v>
      </c>
      <c r="J34" s="29"/>
      <c r="K34" s="21"/>
      <c r="L34" s="21"/>
      <c r="M34" s="21"/>
      <c r="N34" s="21"/>
      <c r="O34" s="21"/>
      <c r="P34" s="21"/>
      <c r="Q34" s="21"/>
    </row>
    <row r="35" spans="1:17" s="3" customFormat="1" ht="15.75" x14ac:dyDescent="0.2">
      <c r="A35" s="24">
        <f t="shared" si="0"/>
        <v>24</v>
      </c>
      <c r="B35" s="24" t="s">
        <v>70</v>
      </c>
      <c r="C35" s="24" t="s">
        <v>27</v>
      </c>
      <c r="D35" s="24" t="s">
        <v>65</v>
      </c>
      <c r="E35" s="25" t="s">
        <v>67</v>
      </c>
      <c r="F35" s="24" t="s">
        <v>30</v>
      </c>
      <c r="G35" s="27">
        <v>1</v>
      </c>
      <c r="H35" s="37">
        <v>2402</v>
      </c>
      <c r="I35" s="26">
        <v>44350</v>
      </c>
      <c r="J35" s="29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24">
        <f t="shared" ref="A36:A46" si="1">ROW(A36)-11</f>
        <v>25</v>
      </c>
      <c r="B36" s="24" t="s">
        <v>70</v>
      </c>
      <c r="C36" s="24" t="s">
        <v>27</v>
      </c>
      <c r="D36" s="24" t="s">
        <v>66</v>
      </c>
      <c r="E36" s="25" t="s">
        <v>68</v>
      </c>
      <c r="F36" s="24" t="s">
        <v>30</v>
      </c>
      <c r="G36" s="27">
        <v>2</v>
      </c>
      <c r="H36" s="37">
        <v>4140</v>
      </c>
      <c r="I36" s="26">
        <v>44350</v>
      </c>
      <c r="J36" s="29"/>
      <c r="K36" s="21"/>
      <c r="L36" s="21"/>
      <c r="M36" s="21"/>
      <c r="N36" s="21"/>
      <c r="O36" s="21"/>
      <c r="P36" s="21"/>
      <c r="Q36" s="21"/>
    </row>
    <row r="37" spans="1:17" s="3" customFormat="1" ht="15.75" x14ac:dyDescent="0.2">
      <c r="A37" s="24">
        <f t="shared" si="1"/>
        <v>26</v>
      </c>
      <c r="B37" s="24" t="s">
        <v>71</v>
      </c>
      <c r="C37" s="24" t="s">
        <v>27</v>
      </c>
      <c r="D37" s="24" t="s">
        <v>72</v>
      </c>
      <c r="E37" s="25" t="s">
        <v>73</v>
      </c>
      <c r="F37" s="24" t="s">
        <v>30</v>
      </c>
      <c r="G37" s="27">
        <v>100</v>
      </c>
      <c r="H37" s="37">
        <v>165</v>
      </c>
      <c r="I37" s="26">
        <v>41334</v>
      </c>
      <c r="J37" s="29"/>
      <c r="K37" s="21"/>
      <c r="L37" s="21"/>
      <c r="M37" s="21"/>
      <c r="N37" s="21"/>
      <c r="O37" s="21"/>
      <c r="P37" s="21"/>
      <c r="Q37" s="21"/>
    </row>
    <row r="38" spans="1:17" s="3" customFormat="1" ht="15.75" x14ac:dyDescent="0.2">
      <c r="A38" s="24">
        <f t="shared" si="1"/>
        <v>27</v>
      </c>
      <c r="B38" s="24" t="s">
        <v>71</v>
      </c>
      <c r="C38" s="24" t="s">
        <v>27</v>
      </c>
      <c r="D38" s="24" t="s">
        <v>74</v>
      </c>
      <c r="E38" s="25" t="s">
        <v>77</v>
      </c>
      <c r="F38" s="24" t="s">
        <v>30</v>
      </c>
      <c r="G38" s="27">
        <v>50</v>
      </c>
      <c r="H38" s="37">
        <v>19</v>
      </c>
      <c r="I38" s="26">
        <v>41334</v>
      </c>
      <c r="J38" s="29"/>
      <c r="K38" s="21"/>
      <c r="L38" s="21"/>
      <c r="M38" s="21"/>
      <c r="N38" s="21"/>
      <c r="O38" s="21"/>
      <c r="P38" s="21"/>
      <c r="Q38" s="21"/>
    </row>
    <row r="39" spans="1:17" s="3" customFormat="1" ht="15.75" x14ac:dyDescent="0.2">
      <c r="A39" s="24">
        <f t="shared" si="1"/>
        <v>28</v>
      </c>
      <c r="B39" s="24" t="s">
        <v>71</v>
      </c>
      <c r="C39" s="24" t="s">
        <v>27</v>
      </c>
      <c r="D39" s="24" t="s">
        <v>75</v>
      </c>
      <c r="E39" s="25" t="s">
        <v>78</v>
      </c>
      <c r="F39" s="24" t="s">
        <v>30</v>
      </c>
      <c r="G39" s="27">
        <v>100</v>
      </c>
      <c r="H39" s="37">
        <v>24</v>
      </c>
      <c r="I39" s="26">
        <v>41334</v>
      </c>
      <c r="J39" s="29"/>
      <c r="K39" s="21"/>
      <c r="L39" s="21"/>
      <c r="M39" s="21"/>
      <c r="N39" s="21"/>
      <c r="O39" s="21"/>
      <c r="P39" s="21"/>
      <c r="Q39" s="21"/>
    </row>
    <row r="40" spans="1:17" s="3" customFormat="1" ht="15.75" x14ac:dyDescent="0.2">
      <c r="A40" s="24">
        <f t="shared" si="1"/>
        <v>29</v>
      </c>
      <c r="B40" s="24" t="s">
        <v>71</v>
      </c>
      <c r="C40" s="24" t="s">
        <v>27</v>
      </c>
      <c r="D40" s="24" t="s">
        <v>76</v>
      </c>
      <c r="E40" s="25" t="s">
        <v>79</v>
      </c>
      <c r="F40" s="24" t="s">
        <v>30</v>
      </c>
      <c r="G40" s="27">
        <v>50</v>
      </c>
      <c r="H40" s="37">
        <v>30</v>
      </c>
      <c r="I40" s="26">
        <v>41334</v>
      </c>
      <c r="J40" s="29"/>
      <c r="K40" s="21"/>
      <c r="L40" s="21"/>
      <c r="M40" s="21"/>
      <c r="N40" s="21"/>
      <c r="O40" s="21"/>
      <c r="P40" s="21"/>
      <c r="Q40" s="21"/>
    </row>
    <row r="41" spans="1:17" s="3" customFormat="1" ht="15.75" x14ac:dyDescent="0.2">
      <c r="A41" s="24">
        <f t="shared" si="1"/>
        <v>30</v>
      </c>
      <c r="B41" s="24" t="s">
        <v>80</v>
      </c>
      <c r="C41" s="24" t="s">
        <v>27</v>
      </c>
      <c r="D41" s="24" t="s">
        <v>72</v>
      </c>
      <c r="E41" s="25" t="s">
        <v>73</v>
      </c>
      <c r="F41" s="24" t="s">
        <v>30</v>
      </c>
      <c r="G41" s="27">
        <v>60</v>
      </c>
      <c r="H41" s="37">
        <v>165</v>
      </c>
      <c r="I41" s="26">
        <v>41334</v>
      </c>
      <c r="J41" s="29"/>
      <c r="K41" s="21"/>
      <c r="L41" s="21"/>
      <c r="M41" s="21"/>
      <c r="N41" s="21"/>
      <c r="O41" s="21"/>
      <c r="P41" s="21"/>
      <c r="Q41" s="21"/>
    </row>
    <row r="42" spans="1:17" s="3" customFormat="1" ht="15.75" x14ac:dyDescent="0.2">
      <c r="A42" s="24">
        <f t="shared" si="1"/>
        <v>31</v>
      </c>
      <c r="B42" s="24" t="s">
        <v>80</v>
      </c>
      <c r="C42" s="24" t="s">
        <v>27</v>
      </c>
      <c r="D42" s="24" t="s">
        <v>74</v>
      </c>
      <c r="E42" s="25" t="s">
        <v>77</v>
      </c>
      <c r="F42" s="24" t="s">
        <v>30</v>
      </c>
      <c r="G42" s="27">
        <v>60</v>
      </c>
      <c r="H42" s="37">
        <v>19</v>
      </c>
      <c r="I42" s="26">
        <v>41334</v>
      </c>
      <c r="J42" s="29"/>
      <c r="K42" s="21"/>
      <c r="L42" s="21"/>
      <c r="M42" s="21"/>
      <c r="N42" s="21"/>
      <c r="O42" s="21"/>
      <c r="P42" s="21"/>
      <c r="Q42" s="21"/>
    </row>
    <row r="43" spans="1:17" s="3" customFormat="1" ht="15.75" x14ac:dyDescent="0.2">
      <c r="A43" s="24">
        <f t="shared" si="1"/>
        <v>32</v>
      </c>
      <c r="B43" s="24" t="s">
        <v>80</v>
      </c>
      <c r="C43" s="24" t="s">
        <v>27</v>
      </c>
      <c r="D43" s="24" t="s">
        <v>81</v>
      </c>
      <c r="E43" s="25" t="s">
        <v>82</v>
      </c>
      <c r="F43" s="24" t="s">
        <v>30</v>
      </c>
      <c r="G43" s="27">
        <v>40</v>
      </c>
      <c r="H43" s="37">
        <v>26</v>
      </c>
      <c r="I43" s="26">
        <v>41334</v>
      </c>
      <c r="J43" s="29"/>
      <c r="K43" s="21"/>
      <c r="L43" s="21"/>
      <c r="M43" s="21"/>
      <c r="N43" s="21"/>
      <c r="O43" s="21"/>
      <c r="P43" s="21"/>
      <c r="Q43" s="21"/>
    </row>
    <row r="44" spans="1:17" s="3" customFormat="1" ht="15.75" x14ac:dyDescent="0.2">
      <c r="A44" s="24">
        <f t="shared" si="1"/>
        <v>33</v>
      </c>
      <c r="B44" s="24" t="s">
        <v>80</v>
      </c>
      <c r="C44" s="24" t="s">
        <v>27</v>
      </c>
      <c r="D44" s="24" t="s">
        <v>75</v>
      </c>
      <c r="E44" s="25" t="s">
        <v>78</v>
      </c>
      <c r="F44" s="24" t="s">
        <v>30</v>
      </c>
      <c r="G44" s="27">
        <v>60</v>
      </c>
      <c r="H44" s="37">
        <v>24</v>
      </c>
      <c r="I44" s="26">
        <v>41334</v>
      </c>
      <c r="J44" s="29"/>
      <c r="K44" s="21"/>
      <c r="L44" s="21"/>
      <c r="M44" s="21"/>
      <c r="N44" s="21"/>
      <c r="O44" s="21"/>
      <c r="P44" s="21"/>
      <c r="Q44" s="21"/>
    </row>
    <row r="45" spans="1:17" s="3" customFormat="1" ht="15.75" x14ac:dyDescent="0.2">
      <c r="A45" s="24">
        <f t="shared" si="1"/>
        <v>34</v>
      </c>
      <c r="B45" s="24" t="s">
        <v>80</v>
      </c>
      <c r="C45" s="24" t="s">
        <v>27</v>
      </c>
      <c r="D45" s="24" t="s">
        <v>76</v>
      </c>
      <c r="E45" s="25" t="s">
        <v>79</v>
      </c>
      <c r="F45" s="24" t="s">
        <v>30</v>
      </c>
      <c r="G45" s="27">
        <v>60</v>
      </c>
      <c r="H45" s="37">
        <v>30</v>
      </c>
      <c r="I45" s="26">
        <v>41334</v>
      </c>
      <c r="J45" s="29"/>
      <c r="K45" s="21"/>
      <c r="L45" s="21"/>
      <c r="M45" s="21"/>
      <c r="N45" s="21"/>
      <c r="O45" s="21"/>
      <c r="P45" s="21"/>
      <c r="Q45" s="21"/>
    </row>
    <row r="46" spans="1:17" s="3" customFormat="1" ht="15.75" x14ac:dyDescent="0.2">
      <c r="A46" s="24">
        <f t="shared" si="1"/>
        <v>35</v>
      </c>
      <c r="B46" s="24" t="s">
        <v>83</v>
      </c>
      <c r="C46" s="24" t="s">
        <v>27</v>
      </c>
      <c r="D46" s="24" t="s">
        <v>81</v>
      </c>
      <c r="E46" s="25" t="s">
        <v>82</v>
      </c>
      <c r="F46" s="24" t="s">
        <v>30</v>
      </c>
      <c r="G46" s="27">
        <v>40</v>
      </c>
      <c r="H46" s="37">
        <v>26</v>
      </c>
      <c r="I46" s="26">
        <v>41334</v>
      </c>
      <c r="J46" s="29"/>
      <c r="K46" s="21"/>
      <c r="L46" s="21"/>
      <c r="M46" s="21"/>
      <c r="N46" s="21"/>
      <c r="O46" s="21"/>
      <c r="P46" s="21"/>
      <c r="Q46" s="21"/>
    </row>
    <row r="47" spans="1:17" s="3" customFormat="1" ht="14.25" customHeight="1" x14ac:dyDescent="0.2">
      <c r="A47" s="30"/>
      <c r="B47" s="35" t="s">
        <v>22</v>
      </c>
      <c r="C47" s="31"/>
      <c r="D47" s="31"/>
      <c r="E47" s="32"/>
      <c r="F47" s="36"/>
      <c r="G47" s="36">
        <f>SUM(G12:G46)</f>
        <v>3626</v>
      </c>
      <c r="H47" s="33"/>
      <c r="I47" s="34"/>
      <c r="J47" s="29"/>
      <c r="K47" s="21"/>
      <c r="L47" s="21"/>
      <c r="M47" s="21"/>
      <c r="N47" s="21"/>
      <c r="O47" s="21"/>
      <c r="P47" s="21"/>
      <c r="Q47" s="21"/>
    </row>
    <row r="48" spans="1:17" s="4" customFormat="1" x14ac:dyDescent="0.25">
      <c r="A48" s="52"/>
      <c r="B48" s="53"/>
      <c r="C48" s="53"/>
      <c r="D48" s="53"/>
      <c r="E48" s="53"/>
      <c r="F48" s="53"/>
      <c r="G48" s="53"/>
      <c r="H48" s="53"/>
      <c r="I48" s="54"/>
      <c r="J48" s="12"/>
      <c r="K48" s="22"/>
      <c r="L48" s="12"/>
      <c r="M48" s="12"/>
      <c r="N48" s="12"/>
      <c r="O48" s="12"/>
      <c r="P48" s="12"/>
      <c r="Q48" s="12"/>
    </row>
    <row r="49" spans="1:17" s="4" customFormat="1" ht="92.25" customHeight="1" x14ac:dyDescent="0.25">
      <c r="A49" s="39" t="s">
        <v>7</v>
      </c>
      <c r="B49" s="40"/>
      <c r="C49" s="40"/>
      <c r="D49" s="40"/>
      <c r="E49" s="41"/>
      <c r="F49" s="42" t="s">
        <v>13</v>
      </c>
      <c r="G49" s="42"/>
      <c r="H49" s="42"/>
      <c r="I49" s="42"/>
      <c r="J49" s="12"/>
      <c r="K49" s="12"/>
      <c r="L49" s="12"/>
      <c r="M49" s="12"/>
      <c r="N49" s="12"/>
      <c r="O49" s="12"/>
      <c r="P49" s="12"/>
      <c r="Q49" s="12"/>
    </row>
    <row r="50" spans="1:17" s="4" customFormat="1" ht="15.75" customHeight="1" x14ac:dyDescent="0.25">
      <c r="A50" s="39" t="s">
        <v>8</v>
      </c>
      <c r="B50" s="40"/>
      <c r="C50" s="40"/>
      <c r="D50" s="40"/>
      <c r="E50" s="41"/>
      <c r="F50" s="51" t="s">
        <v>12</v>
      </c>
      <c r="G50" s="51"/>
      <c r="H50" s="51"/>
      <c r="I50" s="51"/>
      <c r="Q50" s="12"/>
    </row>
    <row r="51" spans="1:17" s="4" customFormat="1" ht="33.75" customHeight="1" x14ac:dyDescent="0.25">
      <c r="A51" s="39" t="s">
        <v>14</v>
      </c>
      <c r="B51" s="40"/>
      <c r="C51" s="40"/>
      <c r="D51" s="40"/>
      <c r="E51" s="41"/>
      <c r="F51" s="51" t="s">
        <v>11</v>
      </c>
      <c r="G51" s="51"/>
      <c r="H51" s="51"/>
      <c r="I51" s="51"/>
      <c r="Q51" s="12"/>
    </row>
    <row r="52" spans="1:17" ht="121.5" customHeight="1" x14ac:dyDescent="0.25">
      <c r="A52" s="55" t="s">
        <v>16</v>
      </c>
      <c r="B52" s="56"/>
      <c r="C52" s="56"/>
      <c r="D52" s="56"/>
      <c r="E52" s="57"/>
      <c r="F52" s="58" t="s">
        <v>17</v>
      </c>
      <c r="G52" s="58"/>
      <c r="H52" s="58"/>
      <c r="I52" s="58"/>
    </row>
    <row r="53" spans="1:17" ht="100.5" customHeight="1" x14ac:dyDescent="0.3">
      <c r="A53" s="50"/>
      <c r="B53" s="50"/>
      <c r="C53" s="50"/>
      <c r="D53" s="50"/>
      <c r="E53" s="50"/>
      <c r="F53" s="59"/>
      <c r="G53" s="59"/>
      <c r="H53" s="59"/>
      <c r="I53" s="59"/>
      <c r="J53" s="5"/>
      <c r="K53" s="5"/>
      <c r="L53" s="5"/>
      <c r="M53" s="5"/>
      <c r="N53" s="5"/>
      <c r="O53" s="5"/>
      <c r="P53" s="5"/>
      <c r="Q53" s="5"/>
    </row>
    <row r="56" spans="1:17" ht="15.75" x14ac:dyDescent="0.25">
      <c r="A56" s="23"/>
      <c r="B56" s="23"/>
    </row>
    <row r="57" spans="1:17" ht="15.75" x14ac:dyDescent="0.25">
      <c r="A57" s="23"/>
      <c r="B57" s="23"/>
    </row>
  </sheetData>
  <mergeCells count="19">
    <mergeCell ref="A53:E53"/>
    <mergeCell ref="A51:E51"/>
    <mergeCell ref="F51:I51"/>
    <mergeCell ref="A48:I48"/>
    <mergeCell ref="A50:E50"/>
    <mergeCell ref="F50:I50"/>
    <mergeCell ref="A52:E52"/>
    <mergeCell ref="F52:I52"/>
    <mergeCell ref="F53:I53"/>
    <mergeCell ref="H1:I1"/>
    <mergeCell ref="A49:E49"/>
    <mergeCell ref="F49:I49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Захаревич Кристина Денисовна</cp:lastModifiedBy>
  <cp:lastPrinted>2025-05-15T01:57:45Z</cp:lastPrinted>
  <dcterms:created xsi:type="dcterms:W3CDTF">2016-09-16T10:27:35Z</dcterms:created>
  <dcterms:modified xsi:type="dcterms:W3CDTF">2025-05-15T01:57:52Z</dcterms:modified>
</cp:coreProperties>
</file>